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195" windowWidth="11310" windowHeight="11265"/>
  </bookViews>
  <sheets>
    <sheet name="arenda" sheetId="16" r:id="rId1"/>
  </sheets>
  <definedNames>
    <definedName name="_xlnm._FilterDatabase" localSheetId="0" hidden="1">arenda!$A$8:$K$26</definedName>
  </definedNames>
  <calcPr calcId="125725"/>
</workbook>
</file>

<file path=xl/calcChain.xml><?xml version="1.0" encoding="utf-8"?>
<calcChain xmlns="http://schemas.openxmlformats.org/spreadsheetml/2006/main">
  <c r="A11" i="16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E26"/>
  <c r="K25"/>
  <c r="K24"/>
  <c r="K23"/>
  <c r="K22"/>
  <c r="K21"/>
  <c r="K20"/>
  <c r="K19"/>
  <c r="K18"/>
  <c r="K17"/>
  <c r="K16"/>
  <c r="K15"/>
  <c r="K14"/>
  <c r="K13"/>
  <c r="K12"/>
  <c r="K11"/>
  <c r="K10"/>
  <c r="K9"/>
  <c r="A10" l="1"/>
</calcChain>
</file>

<file path=xl/sharedStrings.xml><?xml version="1.0" encoding="utf-8"?>
<sst xmlns="http://schemas.openxmlformats.org/spreadsheetml/2006/main" count="124" uniqueCount="76">
  <si>
    <t>Долните ливади</t>
  </si>
  <si>
    <t>Брусарци</t>
  </si>
  <si>
    <t>Под върха</t>
  </si>
  <si>
    <t>Категория</t>
  </si>
  <si>
    <t>Местност</t>
  </si>
  <si>
    <t>Вирове</t>
  </si>
  <si>
    <t>Черкаски</t>
  </si>
  <si>
    <t>Георги Дамяново</t>
  </si>
  <si>
    <t>Видлица</t>
  </si>
  <si>
    <t>Бановица</t>
  </si>
  <si>
    <t>Сливовик</t>
  </si>
  <si>
    <t>Безденица</t>
  </si>
  <si>
    <t>Якимово</t>
  </si>
  <si>
    <t>Търново поле</t>
  </si>
  <si>
    <t>Монтана</t>
  </si>
  <si>
    <t>Медковец</t>
  </si>
  <si>
    <t>Крива Бара</t>
  </si>
  <si>
    <t>Раковица</t>
  </si>
  <si>
    <t>Лъката</t>
  </si>
  <si>
    <t>нива</t>
  </si>
  <si>
    <t>Студено Буче</t>
  </si>
  <si>
    <t>Дългоделци</t>
  </si>
  <si>
    <t>Лом</t>
  </si>
  <si>
    <t>Горно Церовене</t>
  </si>
  <si>
    <t>Церовете</t>
  </si>
  <si>
    <t>Лозята</t>
  </si>
  <si>
    <t>Вършец</t>
  </si>
  <si>
    <t>Славотин</t>
  </si>
  <si>
    <t>Община</t>
  </si>
  <si>
    <t>Долна Рикса</t>
  </si>
  <si>
    <t>Долни връх</t>
  </si>
  <si>
    <t>изоставена орна земя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</si>
  <si>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</si>
  <si>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</si>
  <si>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</si>
  <si>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</si>
  <si>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</si>
  <si>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</si>
  <si>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</si>
  <si>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</si>
  <si>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</si>
  <si>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</si>
  <si>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Общо:</t>
  </si>
  <si>
    <t>ДИРЕКТОР ОД "ЗЕМЕДЕЛИЕ" - МОНТАНА</t>
  </si>
  <si>
    <t xml:space="preserve"> д-р ВИОЛЕТА ГЕРГОВА</t>
  </si>
  <si>
    <t>Приложение 5</t>
  </si>
  <si>
    <t xml:space="preserve"> на свободните земеделски земи от Държавния поземлен фонд /ДПФ/ на територията на област Монтана за отдаване под аренда чрез търг, считано от стопанската 2022-2023 година, за отглеждане на едногодишни полски култури или многогодишни фуражни култури при условията на чл. 47о, ал. 2 от ППЗСПЗЗ, за които на три последователни търга (тръжни сесии) не са подавани предложения и попадат до 20% в специализирания слой "Площи допустими за подпомагане"</t>
  </si>
  <si>
    <t>39743.555.66</t>
  </si>
  <si>
    <t>80683.22.8</t>
  </si>
  <si>
    <t>Алиповото</t>
  </si>
  <si>
    <t>10999.300.1</t>
  </si>
  <si>
    <t>44238.167.20</t>
  </si>
  <si>
    <t>Павликяна</t>
  </si>
  <si>
    <t>47593.198.13</t>
  </si>
  <si>
    <t>2,4</t>
  </si>
  <si>
    <t>47593.333.1</t>
  </si>
  <si>
    <t>Сливовишки дол</t>
  </si>
  <si>
    <t>67386.522.11</t>
  </si>
  <si>
    <t>67386.523.2</t>
  </si>
  <si>
    <t>03201.155.1</t>
  </si>
  <si>
    <t>Лагера</t>
  </si>
  <si>
    <t>11171.142.1</t>
  </si>
  <si>
    <t>17018.40.2</t>
  </si>
  <si>
    <t>Петров кръст</t>
  </si>
  <si>
    <t>22250.175.9</t>
  </si>
  <si>
    <t>Калугера</t>
  </si>
  <si>
    <t>67043.550.50</t>
  </si>
  <si>
    <t>70113.137.1</t>
  </si>
  <si>
    <t>Камика</t>
  </si>
  <si>
    <t>24551.171.2</t>
  </si>
  <si>
    <t>87299.168.5</t>
  </si>
  <si>
    <t>87299.407.2</t>
  </si>
  <si>
    <t>10 г.</t>
  </si>
  <si>
    <t>17 бр.</t>
  </si>
  <si>
    <t>ГД/ГД "АР"</t>
  </si>
  <si>
    <t>/П/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</si>
</sst>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5">
    <font>
      <sz val="10"/>
      <name val="Arial"/>
      <charset val="204"/>
    </font>
    <font>
      <sz val="9"/>
      <name val="Arial Narrow"/>
      <family val="2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i/>
      <sz val="12"/>
      <name val="Arial Narrow"/>
      <family val="2"/>
      <charset val="204"/>
    </font>
    <font>
      <b/>
      <sz val="14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165" fontId="3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167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2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167" fontId="5" fillId="0" borderId="1" xfId="0" applyNumberFormat="1" applyFont="1" applyFill="1" applyBorder="1" applyAlignment="1">
      <alignment horizontal="right" vertical="top" wrapText="1"/>
    </xf>
    <xf numFmtId="0" fontId="9" fillId="0" borderId="0" xfId="0" applyFont="1" applyFill="1"/>
    <xf numFmtId="0" fontId="9" fillId="0" borderId="0" xfId="0" applyFont="1" applyFill="1" applyAlignment="1">
      <alignment vertical="top" wrapText="1"/>
    </xf>
    <xf numFmtId="167" fontId="9" fillId="0" borderId="0" xfId="0" applyNumberFormat="1" applyFont="1" applyFill="1" applyBorder="1" applyAlignment="1">
      <alignment horizontal="right" vertical="top" wrapText="1"/>
    </xf>
    <xf numFmtId="164" fontId="9" fillId="0" borderId="0" xfId="0" applyNumberFormat="1" applyFont="1" applyFill="1" applyBorder="1" applyAlignment="1">
      <alignment vertical="top" wrapText="1"/>
    </xf>
    <xf numFmtId="165" fontId="9" fillId="0" borderId="0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2" fontId="9" fillId="0" borderId="0" xfId="0" applyNumberFormat="1" applyFont="1" applyFill="1" applyBorder="1" applyAlignment="1">
      <alignment horizontal="right" vertical="top" wrapText="1"/>
    </xf>
    <xf numFmtId="0" fontId="9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166" fontId="9" fillId="0" borderId="0" xfId="0" applyNumberFormat="1" applyFont="1" applyFill="1" applyBorder="1" applyAlignment="1">
      <alignment horizontal="center" vertical="top" wrapText="1"/>
    </xf>
    <xf numFmtId="0" fontId="11" fillId="0" borderId="0" xfId="0" applyFont="1" applyFill="1"/>
    <xf numFmtId="0" fontId="11" fillId="0" borderId="0" xfId="0" applyFont="1" applyFill="1" applyAlignment="1">
      <alignment vertical="top" wrapText="1"/>
    </xf>
    <xf numFmtId="0" fontId="12" fillId="0" borderId="0" xfId="0" applyFont="1" applyFill="1"/>
    <xf numFmtId="0" fontId="13" fillId="0" borderId="0" xfId="0" applyFont="1" applyFill="1"/>
    <xf numFmtId="0" fontId="10" fillId="0" borderId="0" xfId="0" applyFont="1" applyFill="1"/>
    <xf numFmtId="164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1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0" fillId="0" borderId="0" xfId="0" applyFont="1"/>
    <xf numFmtId="0" fontId="14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top" wrapText="1"/>
    </xf>
    <xf numFmtId="167" fontId="3" fillId="0" borderId="1" xfId="0" applyNumberFormat="1" applyFont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167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zoomScaleNormal="100" workbookViewId="0">
      <pane ySplit="8" topLeftCell="A9" activePane="bottomLeft" state="frozen"/>
      <selection activeCell="B1" sqref="B1"/>
      <selection pane="bottomLeft" activeCell="N16" sqref="N16"/>
    </sheetView>
  </sheetViews>
  <sheetFormatPr defaultRowHeight="12.75"/>
  <cols>
    <col min="1" max="1" width="4.85546875" style="3" customWidth="1"/>
    <col min="2" max="2" width="12.7109375" style="8" customWidth="1"/>
    <col min="3" max="3" width="12.85546875" style="3" customWidth="1"/>
    <col min="4" max="4" width="12.85546875" style="5" customWidth="1"/>
    <col min="5" max="5" width="7.42578125" style="5" customWidth="1"/>
    <col min="6" max="6" width="5.140625" style="3" customWidth="1"/>
    <col min="7" max="7" width="15.85546875" style="3" customWidth="1"/>
    <col min="8" max="8" width="14.7109375" style="5" customWidth="1"/>
    <col min="9" max="9" width="8.42578125" style="5" customWidth="1"/>
    <col min="10" max="10" width="8.140625" style="5" customWidth="1"/>
    <col min="11" max="11" width="9.28515625" style="5" customWidth="1"/>
    <col min="12" max="16384" width="9.140625" style="3"/>
  </cols>
  <sheetData>
    <row r="1" spans="1:11">
      <c r="A1" s="13"/>
      <c r="B1" s="13"/>
      <c r="C1" s="13"/>
      <c r="D1" s="13"/>
      <c r="E1" s="13"/>
      <c r="F1" s="14"/>
      <c r="G1" s="13"/>
      <c r="H1" s="13"/>
      <c r="I1" s="13"/>
      <c r="J1" s="15" t="s">
        <v>45</v>
      </c>
      <c r="K1" s="13"/>
    </row>
    <row r="2" spans="1:11">
      <c r="A2" s="53" t="s">
        <v>32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69" customHeight="1">
      <c r="A3" s="53" t="s">
        <v>46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>
      <c r="A4" s="5"/>
      <c r="E4" s="3"/>
      <c r="F4" s="5"/>
      <c r="H4" s="3"/>
      <c r="J4" s="3"/>
      <c r="K4" s="3"/>
    </row>
    <row r="5" spans="1:11" ht="23.25" customHeight="1">
      <c r="A5" s="55" t="s">
        <v>33</v>
      </c>
      <c r="B5" s="55" t="s">
        <v>28</v>
      </c>
      <c r="C5" s="55" t="s">
        <v>34</v>
      </c>
      <c r="D5" s="55" t="s">
        <v>35</v>
      </c>
      <c r="E5" s="56"/>
      <c r="F5" s="56"/>
      <c r="G5" s="56"/>
      <c r="H5" s="56"/>
      <c r="I5" s="55" t="s">
        <v>36</v>
      </c>
      <c r="J5" s="55" t="s">
        <v>37</v>
      </c>
      <c r="K5" s="55" t="s">
        <v>38</v>
      </c>
    </row>
    <row r="6" spans="1:11" ht="15.75" customHeight="1">
      <c r="A6" s="55"/>
      <c r="B6" s="55"/>
      <c r="C6" s="55"/>
      <c r="D6" s="55" t="s">
        <v>39</v>
      </c>
      <c r="E6" s="55" t="s">
        <v>40</v>
      </c>
      <c r="F6" s="57" t="s">
        <v>3</v>
      </c>
      <c r="G6" s="55" t="s">
        <v>4</v>
      </c>
      <c r="H6" s="55" t="s">
        <v>41</v>
      </c>
      <c r="I6" s="55"/>
      <c r="J6" s="55"/>
      <c r="K6" s="55"/>
    </row>
    <row r="7" spans="1:11" ht="39.75" customHeight="1">
      <c r="A7" s="55"/>
      <c r="B7" s="55"/>
      <c r="C7" s="55"/>
      <c r="D7" s="55"/>
      <c r="E7" s="55"/>
      <c r="F7" s="57"/>
      <c r="G7" s="55"/>
      <c r="H7" s="55"/>
      <c r="I7" s="55"/>
      <c r="J7" s="55"/>
      <c r="K7" s="55"/>
    </row>
    <row r="8" spans="1:11" s="6" customFormat="1" ht="12.75" customHeight="1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3">
        <v>11</v>
      </c>
    </row>
    <row r="9" spans="1:11" s="6" customFormat="1" ht="12.75" customHeight="1">
      <c r="A9" s="43">
        <v>1</v>
      </c>
      <c r="B9" s="12" t="s">
        <v>1</v>
      </c>
      <c r="C9" s="40" t="s">
        <v>16</v>
      </c>
      <c r="D9" s="10" t="s">
        <v>47</v>
      </c>
      <c r="E9" s="11">
        <v>12.696999999999999</v>
      </c>
      <c r="F9" s="35">
        <v>3</v>
      </c>
      <c r="G9" s="1" t="s">
        <v>2</v>
      </c>
      <c r="H9" s="2" t="s">
        <v>19</v>
      </c>
      <c r="I9" s="2" t="s">
        <v>72</v>
      </c>
      <c r="J9" s="16">
        <v>23</v>
      </c>
      <c r="K9" s="16">
        <f t="shared" ref="K9:K25" si="0">(E9*J9)*20/100</f>
        <v>58.406199999999998</v>
      </c>
    </row>
    <row r="10" spans="1:11" s="6" customFormat="1" ht="12.75" customHeight="1">
      <c r="A10" s="43">
        <f>A9+1</f>
        <v>2</v>
      </c>
      <c r="B10" s="50" t="s">
        <v>26</v>
      </c>
      <c r="C10" s="49" t="s">
        <v>6</v>
      </c>
      <c r="D10" s="12" t="s">
        <v>48</v>
      </c>
      <c r="E10" s="44">
        <v>18.399999999999999</v>
      </c>
      <c r="F10" s="45">
        <v>4</v>
      </c>
      <c r="G10" s="46" t="s">
        <v>49</v>
      </c>
      <c r="H10" s="2" t="s">
        <v>19</v>
      </c>
      <c r="I10" s="2" t="s">
        <v>72</v>
      </c>
      <c r="J10" s="16">
        <v>15</v>
      </c>
      <c r="K10" s="16">
        <f t="shared" si="0"/>
        <v>55.2</v>
      </c>
    </row>
    <row r="11" spans="1:11" s="6" customFormat="1" ht="12.75" customHeight="1">
      <c r="A11" s="43">
        <f t="shared" ref="A11:A25" si="1">A10+1</f>
        <v>3</v>
      </c>
      <c r="B11" s="50" t="s">
        <v>7</v>
      </c>
      <c r="C11" s="49" t="s">
        <v>8</v>
      </c>
      <c r="D11" s="47" t="s">
        <v>50</v>
      </c>
      <c r="E11" s="48">
        <v>23.001000000000001</v>
      </c>
      <c r="F11" s="45">
        <v>7</v>
      </c>
      <c r="G11" s="46" t="s">
        <v>25</v>
      </c>
      <c r="H11" s="2" t="s">
        <v>19</v>
      </c>
      <c r="I11" s="2" t="s">
        <v>72</v>
      </c>
      <c r="J11" s="16">
        <v>15</v>
      </c>
      <c r="K11" s="16">
        <f t="shared" si="0"/>
        <v>69.003000000000014</v>
      </c>
    </row>
    <row r="12" spans="1:11" s="6" customFormat="1" ht="12.75" customHeight="1">
      <c r="A12" s="43">
        <f t="shared" si="1"/>
        <v>4</v>
      </c>
      <c r="B12" s="12" t="s">
        <v>22</v>
      </c>
      <c r="C12" s="40" t="s">
        <v>22</v>
      </c>
      <c r="D12" s="7" t="s">
        <v>51</v>
      </c>
      <c r="E12" s="9">
        <v>10.005000000000001</v>
      </c>
      <c r="F12" s="35">
        <v>4</v>
      </c>
      <c r="G12" s="1" t="s">
        <v>52</v>
      </c>
      <c r="H12" s="2" t="s">
        <v>19</v>
      </c>
      <c r="I12" s="2" t="s">
        <v>72</v>
      </c>
      <c r="J12" s="16">
        <v>28</v>
      </c>
      <c r="K12" s="16">
        <f t="shared" si="0"/>
        <v>56.028000000000013</v>
      </c>
    </row>
    <row r="13" spans="1:11" s="6" customFormat="1" ht="12.75" customHeight="1">
      <c r="A13" s="43">
        <f t="shared" si="1"/>
        <v>5</v>
      </c>
      <c r="B13" s="12" t="s">
        <v>15</v>
      </c>
      <c r="C13" s="40" t="s">
        <v>15</v>
      </c>
      <c r="D13" s="7" t="s">
        <v>53</v>
      </c>
      <c r="E13" s="9">
        <v>12.846</v>
      </c>
      <c r="F13" s="36" t="s">
        <v>54</v>
      </c>
      <c r="G13" s="1" t="s">
        <v>17</v>
      </c>
      <c r="H13" s="2" t="s">
        <v>19</v>
      </c>
      <c r="I13" s="2" t="s">
        <v>72</v>
      </c>
      <c r="J13" s="16">
        <v>26</v>
      </c>
      <c r="K13" s="16">
        <f t="shared" si="0"/>
        <v>66.799199999999999</v>
      </c>
    </row>
    <row r="14" spans="1:11" s="6" customFormat="1" ht="12.75" customHeight="1">
      <c r="A14" s="43">
        <f t="shared" si="1"/>
        <v>6</v>
      </c>
      <c r="B14" s="12" t="s">
        <v>15</v>
      </c>
      <c r="C14" s="40" t="s">
        <v>15</v>
      </c>
      <c r="D14" s="7" t="s">
        <v>55</v>
      </c>
      <c r="E14" s="9">
        <v>17.989000000000001</v>
      </c>
      <c r="F14" s="36">
        <v>3</v>
      </c>
      <c r="G14" s="1" t="s">
        <v>56</v>
      </c>
      <c r="H14" s="2" t="s">
        <v>19</v>
      </c>
      <c r="I14" s="2" t="s">
        <v>72</v>
      </c>
      <c r="J14" s="16">
        <v>26</v>
      </c>
      <c r="K14" s="16">
        <f t="shared" si="0"/>
        <v>93.5428</v>
      </c>
    </row>
    <row r="15" spans="1:11" s="6" customFormat="1" ht="12.75" customHeight="1">
      <c r="A15" s="43">
        <f t="shared" si="1"/>
        <v>7</v>
      </c>
      <c r="B15" s="12" t="s">
        <v>15</v>
      </c>
      <c r="C15" s="39" t="s">
        <v>10</v>
      </c>
      <c r="D15" s="47" t="s">
        <v>57</v>
      </c>
      <c r="E15" s="48">
        <v>80.010000000000005</v>
      </c>
      <c r="F15" s="37">
        <v>4</v>
      </c>
      <c r="G15" s="4" t="s">
        <v>13</v>
      </c>
      <c r="H15" s="12" t="s">
        <v>19</v>
      </c>
      <c r="I15" s="2" t="s">
        <v>72</v>
      </c>
      <c r="J15" s="16">
        <v>26</v>
      </c>
      <c r="K15" s="16">
        <f t="shared" si="0"/>
        <v>416.05200000000002</v>
      </c>
    </row>
    <row r="16" spans="1:11" s="6" customFormat="1" ht="12.75" customHeight="1">
      <c r="A16" s="43">
        <f t="shared" si="1"/>
        <v>8</v>
      </c>
      <c r="B16" s="12" t="s">
        <v>15</v>
      </c>
      <c r="C16" s="39" t="s">
        <v>10</v>
      </c>
      <c r="D16" s="47" t="s">
        <v>58</v>
      </c>
      <c r="E16" s="48">
        <v>26.186</v>
      </c>
      <c r="F16" s="37">
        <v>4</v>
      </c>
      <c r="G16" s="4" t="s">
        <v>13</v>
      </c>
      <c r="H16" s="12" t="s">
        <v>19</v>
      </c>
      <c r="I16" s="2" t="s">
        <v>72</v>
      </c>
      <c r="J16" s="16">
        <v>26</v>
      </c>
      <c r="K16" s="16">
        <f t="shared" si="0"/>
        <v>136.16720000000001</v>
      </c>
    </row>
    <row r="17" spans="1:11" s="6" customFormat="1" ht="12.75" customHeight="1">
      <c r="A17" s="43">
        <f t="shared" si="1"/>
        <v>9</v>
      </c>
      <c r="B17" s="12" t="s">
        <v>14</v>
      </c>
      <c r="C17" s="39" t="s">
        <v>11</v>
      </c>
      <c r="D17" s="7" t="s">
        <v>59</v>
      </c>
      <c r="E17" s="9">
        <v>91.784999999999997</v>
      </c>
      <c r="F17" s="37">
        <v>4</v>
      </c>
      <c r="G17" s="4" t="s">
        <v>60</v>
      </c>
      <c r="H17" s="12" t="s">
        <v>19</v>
      </c>
      <c r="I17" s="2" t="s">
        <v>72</v>
      </c>
      <c r="J17" s="16">
        <v>21</v>
      </c>
      <c r="K17" s="16">
        <f t="shared" si="0"/>
        <v>385.49699999999996</v>
      </c>
    </row>
    <row r="18" spans="1:11" s="6" customFormat="1" ht="12.75" customHeight="1">
      <c r="A18" s="43">
        <f t="shared" si="1"/>
        <v>10</v>
      </c>
      <c r="B18" s="12" t="s">
        <v>14</v>
      </c>
      <c r="C18" s="40" t="s">
        <v>5</v>
      </c>
      <c r="D18" s="7" t="s">
        <v>61</v>
      </c>
      <c r="E18" s="9">
        <v>28.803999999999998</v>
      </c>
      <c r="F18" s="35">
        <v>6</v>
      </c>
      <c r="G18" s="1" t="s">
        <v>9</v>
      </c>
      <c r="H18" s="2" t="s">
        <v>31</v>
      </c>
      <c r="I18" s="2" t="s">
        <v>72</v>
      </c>
      <c r="J18" s="16">
        <v>21</v>
      </c>
      <c r="K18" s="16">
        <f t="shared" si="0"/>
        <v>120.9768</v>
      </c>
    </row>
    <row r="19" spans="1:11" s="6" customFormat="1" ht="12.75" customHeight="1">
      <c r="A19" s="43">
        <f t="shared" si="1"/>
        <v>11</v>
      </c>
      <c r="B19" s="12" t="s">
        <v>14</v>
      </c>
      <c r="C19" s="40" t="s">
        <v>23</v>
      </c>
      <c r="D19" s="7" t="s">
        <v>62</v>
      </c>
      <c r="E19" s="9">
        <v>72.807000000000002</v>
      </c>
      <c r="F19" s="35">
        <v>7</v>
      </c>
      <c r="G19" s="1" t="s">
        <v>63</v>
      </c>
      <c r="H19" s="2" t="s">
        <v>19</v>
      </c>
      <c r="I19" s="2" t="s">
        <v>72</v>
      </c>
      <c r="J19" s="16">
        <v>21</v>
      </c>
      <c r="K19" s="16">
        <f t="shared" si="0"/>
        <v>305.7894</v>
      </c>
    </row>
    <row r="20" spans="1:11" s="6" customFormat="1" ht="12.75" customHeight="1">
      <c r="A20" s="43">
        <f t="shared" si="1"/>
        <v>12</v>
      </c>
      <c r="B20" s="12" t="s">
        <v>14</v>
      </c>
      <c r="C20" s="39" t="s">
        <v>29</v>
      </c>
      <c r="D20" s="7" t="s">
        <v>64</v>
      </c>
      <c r="E20" s="9">
        <v>142.26599999999999</v>
      </c>
      <c r="F20" s="35">
        <v>5</v>
      </c>
      <c r="G20" s="1" t="s">
        <v>65</v>
      </c>
      <c r="H20" s="2" t="s">
        <v>19</v>
      </c>
      <c r="I20" s="2" t="s">
        <v>72</v>
      </c>
      <c r="J20" s="16">
        <v>21</v>
      </c>
      <c r="K20" s="16">
        <f t="shared" si="0"/>
        <v>597.51719999999989</v>
      </c>
    </row>
    <row r="21" spans="1:11" s="6" customFormat="1" ht="12.75" customHeight="1">
      <c r="A21" s="43">
        <f t="shared" si="1"/>
        <v>13</v>
      </c>
      <c r="B21" s="12" t="s">
        <v>14</v>
      </c>
      <c r="C21" s="40" t="s">
        <v>27</v>
      </c>
      <c r="D21" s="7" t="s">
        <v>66</v>
      </c>
      <c r="E21" s="9">
        <v>10.547000000000001</v>
      </c>
      <c r="F21" s="35">
        <v>3</v>
      </c>
      <c r="G21" s="1" t="s">
        <v>24</v>
      </c>
      <c r="H21" s="2" t="s">
        <v>19</v>
      </c>
      <c r="I21" s="2" t="s">
        <v>72</v>
      </c>
      <c r="J21" s="16">
        <v>21</v>
      </c>
      <c r="K21" s="16">
        <f t="shared" si="0"/>
        <v>44.29740000000001</v>
      </c>
    </row>
    <row r="22" spans="1:11" s="6" customFormat="1" ht="12.75" customHeight="1">
      <c r="A22" s="43">
        <f t="shared" si="1"/>
        <v>14</v>
      </c>
      <c r="B22" s="12" t="s">
        <v>14</v>
      </c>
      <c r="C22" s="39" t="s">
        <v>20</v>
      </c>
      <c r="D22" s="7" t="s">
        <v>67</v>
      </c>
      <c r="E22" s="9">
        <v>55.767000000000003</v>
      </c>
      <c r="F22" s="37">
        <v>3</v>
      </c>
      <c r="G22" s="4" t="s">
        <v>68</v>
      </c>
      <c r="H22" s="12" t="s">
        <v>19</v>
      </c>
      <c r="I22" s="2" t="s">
        <v>72</v>
      </c>
      <c r="J22" s="16">
        <v>21</v>
      </c>
      <c r="K22" s="16">
        <f t="shared" si="0"/>
        <v>234.22139999999999</v>
      </c>
    </row>
    <row r="23" spans="1:11" s="6" customFormat="1" ht="12.75" customHeight="1">
      <c r="A23" s="43">
        <f t="shared" si="1"/>
        <v>15</v>
      </c>
      <c r="B23" s="12" t="s">
        <v>12</v>
      </c>
      <c r="C23" s="40" t="s">
        <v>21</v>
      </c>
      <c r="D23" s="7" t="s">
        <v>69</v>
      </c>
      <c r="E23" s="9">
        <v>149.47999999999999</v>
      </c>
      <c r="F23" s="35">
        <v>4</v>
      </c>
      <c r="G23" s="1" t="s">
        <v>0</v>
      </c>
      <c r="H23" s="2" t="s">
        <v>19</v>
      </c>
      <c r="I23" s="2" t="s">
        <v>72</v>
      </c>
      <c r="J23" s="16">
        <v>26</v>
      </c>
      <c r="K23" s="16">
        <f t="shared" si="0"/>
        <v>777.29599999999994</v>
      </c>
    </row>
    <row r="24" spans="1:11" s="6" customFormat="1" ht="12.75" customHeight="1">
      <c r="A24" s="43">
        <f t="shared" si="1"/>
        <v>16</v>
      </c>
      <c r="B24" s="12" t="s">
        <v>12</v>
      </c>
      <c r="C24" s="40" t="s">
        <v>12</v>
      </c>
      <c r="D24" s="7" t="s">
        <v>70</v>
      </c>
      <c r="E24" s="9">
        <v>11.356</v>
      </c>
      <c r="F24" s="35">
        <v>3</v>
      </c>
      <c r="G24" s="1" t="s">
        <v>18</v>
      </c>
      <c r="H24" s="2" t="s">
        <v>19</v>
      </c>
      <c r="I24" s="2" t="s">
        <v>72</v>
      </c>
      <c r="J24" s="16">
        <v>26</v>
      </c>
      <c r="K24" s="16">
        <f t="shared" si="0"/>
        <v>59.051199999999987</v>
      </c>
    </row>
    <row r="25" spans="1:11" s="6" customFormat="1" ht="12.75" customHeight="1">
      <c r="A25" s="43">
        <f t="shared" si="1"/>
        <v>17</v>
      </c>
      <c r="B25" s="12" t="s">
        <v>12</v>
      </c>
      <c r="C25" s="40" t="s">
        <v>12</v>
      </c>
      <c r="D25" s="47" t="s">
        <v>71</v>
      </c>
      <c r="E25" s="48">
        <v>10.000999999999999</v>
      </c>
      <c r="F25" s="35">
        <v>5</v>
      </c>
      <c r="G25" s="1" t="s">
        <v>30</v>
      </c>
      <c r="H25" s="2" t="s">
        <v>19</v>
      </c>
      <c r="I25" s="2" t="s">
        <v>72</v>
      </c>
      <c r="J25" s="16">
        <v>26</v>
      </c>
      <c r="K25" s="16">
        <f t="shared" si="0"/>
        <v>52.005200000000002</v>
      </c>
    </row>
    <row r="26" spans="1:11">
      <c r="C26" s="18" t="s">
        <v>42</v>
      </c>
      <c r="D26" s="17" t="s">
        <v>73</v>
      </c>
      <c r="E26" s="19">
        <f>SUM(E9:E25)</f>
        <v>773.947</v>
      </c>
    </row>
    <row r="30" spans="1:11" ht="13.5" customHeight="1"/>
    <row r="31" spans="1:11" s="21" customFormat="1" ht="16.5" customHeight="1">
      <c r="A31" s="20"/>
      <c r="B31" s="20"/>
      <c r="C31" s="20"/>
      <c r="D31" s="32" t="s">
        <v>43</v>
      </c>
      <c r="E31" s="20"/>
      <c r="F31" s="34"/>
      <c r="G31" s="20"/>
      <c r="H31" s="42" t="s">
        <v>75</v>
      </c>
      <c r="I31" s="20"/>
      <c r="J31" s="20"/>
      <c r="K31" s="20"/>
    </row>
    <row r="32" spans="1:11" s="31" customFormat="1" ht="14.25" customHeight="1">
      <c r="A32" s="30"/>
      <c r="B32" s="30"/>
      <c r="C32" s="30"/>
      <c r="D32" s="30"/>
      <c r="E32" s="30"/>
      <c r="F32" s="30"/>
      <c r="G32" s="30"/>
      <c r="H32" s="38" t="s">
        <v>44</v>
      </c>
      <c r="I32" s="30"/>
      <c r="J32" s="30"/>
      <c r="K32" s="30"/>
    </row>
    <row r="33" spans="1:11" s="21" customForma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s="21" customFormat="1">
      <c r="A34" s="20"/>
      <c r="B34" s="20"/>
      <c r="C34" s="20"/>
      <c r="D34" s="20"/>
      <c r="E34" s="34"/>
      <c r="F34" s="20"/>
      <c r="G34" s="20"/>
      <c r="H34" s="20"/>
      <c r="I34" s="20"/>
      <c r="J34" s="20"/>
      <c r="K34" s="20"/>
    </row>
    <row r="35" spans="1:11" s="21" customFormat="1">
      <c r="A35" s="20"/>
      <c r="B35" s="20"/>
      <c r="C35" s="20"/>
      <c r="D35" s="20"/>
      <c r="E35" s="34"/>
      <c r="F35" s="20"/>
      <c r="G35" s="20"/>
      <c r="H35" s="20"/>
      <c r="I35" s="20"/>
      <c r="J35" s="20"/>
      <c r="K35" s="20"/>
    </row>
    <row r="36" spans="1:11" s="21" customFormat="1" ht="15.75">
      <c r="A36" s="32"/>
      <c r="B36" s="33"/>
      <c r="C36" s="33"/>
      <c r="D36" s="41"/>
      <c r="E36" s="20"/>
      <c r="F36" s="20"/>
      <c r="G36" s="20"/>
      <c r="H36" s="20"/>
      <c r="I36" s="20"/>
      <c r="J36" s="20"/>
      <c r="K36" s="20"/>
    </row>
    <row r="37" spans="1:11" s="21" customFormat="1" ht="15.75">
      <c r="A37" s="30"/>
      <c r="B37" s="30"/>
      <c r="C37" s="30"/>
      <c r="D37" s="41"/>
      <c r="E37" s="22"/>
      <c r="F37" s="23"/>
      <c r="G37" s="24"/>
      <c r="H37" s="25"/>
      <c r="I37" s="25"/>
      <c r="J37" s="25"/>
      <c r="K37" s="26"/>
    </row>
    <row r="38" spans="1:11" s="21" customFormat="1" ht="15.75" customHeight="1">
      <c r="A38" s="51" t="s">
        <v>74</v>
      </c>
      <c r="B38" s="51"/>
      <c r="C38" s="51"/>
      <c r="D38" s="41"/>
      <c r="E38" s="22"/>
      <c r="F38" s="23"/>
      <c r="G38" s="24"/>
      <c r="H38" s="25"/>
      <c r="I38" s="25"/>
      <c r="J38" s="25"/>
      <c r="K38" s="26"/>
    </row>
    <row r="39" spans="1:11" s="21" customFormat="1" ht="15.75">
      <c r="A39" s="52"/>
      <c r="B39" s="52"/>
      <c r="C39" s="52"/>
      <c r="D39" s="20"/>
      <c r="E39" s="22"/>
      <c r="F39" s="23"/>
      <c r="G39" s="24"/>
      <c r="H39" s="25"/>
      <c r="I39" s="25"/>
      <c r="J39" s="25"/>
      <c r="K39" s="26"/>
    </row>
    <row r="40" spans="1:11" s="21" customFormat="1">
      <c r="A40" s="27"/>
      <c r="B40" s="25"/>
      <c r="C40" s="28"/>
      <c r="D40" s="29"/>
      <c r="E40" s="22"/>
      <c r="F40" s="23"/>
      <c r="G40" s="24"/>
      <c r="H40" s="25"/>
      <c r="I40" s="25"/>
      <c r="J40" s="25"/>
      <c r="K40" s="26"/>
    </row>
  </sheetData>
  <sortState ref="A9:K909">
    <sortCondition ref="B9:B909"/>
  </sortState>
  <mergeCells count="16">
    <mergeCell ref="A38:C38"/>
    <mergeCell ref="A39:C39"/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E6:E7"/>
    <mergeCell ref="F6:F7"/>
    <mergeCell ref="G6:G7"/>
    <mergeCell ref="H6:H7"/>
  </mergeCells>
  <phoneticPr fontId="4" type="noConversion"/>
  <conditionalFormatting sqref="E24:E25">
    <cfRule type="duplicateValues" dxfId="2" priority="8" stopIfTrue="1"/>
    <cfRule type="duplicateValues" dxfId="1" priority="9" stopIfTrue="1"/>
    <cfRule type="duplicateValues" dxfId="0" priority="10" stopIfTrue="1"/>
  </conditionalFormatting>
  <printOptions horizontalCentered="1"/>
  <pageMargins left="0.15748031496062992" right="0.15748031496062992" top="0.78740157480314965" bottom="0.78740157480314965" header="0.51181102362204722" footer="0.51181102362204722"/>
  <pageSetup paperSize="9" scale="9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arenda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2022-06-16T12:25:48Z</cp:lastPrinted>
  <dcterms:created xsi:type="dcterms:W3CDTF">2004-02-13T08:52:52Z</dcterms:created>
  <dcterms:modified xsi:type="dcterms:W3CDTF">2022-06-16T12:25:53Z</dcterms:modified>
</cp:coreProperties>
</file>